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 activeTab="1"/>
  </bookViews>
  <sheets>
    <sheet name="1-й год" sheetId="1" r:id="rId1"/>
    <sheet name="2-й и 3-й года" sheetId="2" r:id="rId2"/>
    <sheet name="Лист1" sheetId="3" r:id="rId3"/>
  </sheets>
  <definedNames>
    <definedName name="_xlnm.Print_Titles" localSheetId="0">'1-й год'!$13:$13</definedName>
    <definedName name="_xlnm.Print_Titles" localSheetId="1">'2-й и 3-й года'!$14:$14</definedName>
    <definedName name="_xlnm.Print_Area" localSheetId="0">'1-й год'!$A$1:$D$52</definedName>
    <definedName name="_xlnm.Print_Area" localSheetId="1">'2-й и 3-й года'!$A$1:$E$50</definedName>
  </definedNames>
  <calcPr calcId="145621"/>
</workbook>
</file>

<file path=xl/calcChain.xml><?xml version="1.0" encoding="utf-8"?>
<calcChain xmlns="http://schemas.openxmlformats.org/spreadsheetml/2006/main">
  <c r="D20" i="1" l="1"/>
  <c r="D25" i="1"/>
  <c r="D27" i="2" l="1"/>
  <c r="E27" i="2"/>
  <c r="E35" i="2"/>
  <c r="D35" i="2"/>
  <c r="D49" i="1"/>
  <c r="D30" i="1"/>
  <c r="D38" i="1"/>
  <c r="E30" i="2" l="1"/>
  <c r="D30" i="2"/>
  <c r="D33" i="2"/>
  <c r="E37" i="2"/>
  <c r="D37" i="2"/>
  <c r="D33" i="1" l="1"/>
  <c r="D36" i="1"/>
  <c r="D40" i="1"/>
  <c r="E22" i="2" l="1"/>
  <c r="D22" i="2"/>
  <c r="D24" i="2"/>
  <c r="D21" i="2" s="1"/>
  <c r="D20" i="2" s="1"/>
  <c r="E24" i="2"/>
  <c r="E18" i="2"/>
  <c r="E17" i="2" s="1"/>
  <c r="E16" i="2" s="1"/>
  <c r="D16" i="2"/>
  <c r="D17" i="2"/>
  <c r="D18" i="2"/>
  <c r="E28" i="2"/>
  <c r="D28" i="2"/>
  <c r="E40" i="2"/>
  <c r="D40" i="2"/>
  <c r="E44" i="2"/>
  <c r="D44" i="2"/>
  <c r="E47" i="2"/>
  <c r="E49" i="2"/>
  <c r="D49" i="2"/>
  <c r="D47" i="2"/>
  <c r="E21" i="2" l="1"/>
  <c r="E20" i="2" s="1"/>
  <c r="D15" i="2"/>
  <c r="D23" i="1"/>
  <c r="D21" i="1"/>
  <c r="D15" i="1"/>
  <c r="D16" i="1"/>
  <c r="D17" i="1"/>
  <c r="D31" i="1"/>
  <c r="D43" i="1"/>
  <c r="D47" i="1"/>
  <c r="E15" i="2" l="1"/>
  <c r="D19" i="1"/>
  <c r="D14" i="1" s="1"/>
</calcChain>
</file>

<file path=xl/sharedStrings.xml><?xml version="1.0" encoding="utf-8"?>
<sst xmlns="http://schemas.openxmlformats.org/spreadsheetml/2006/main" count="239" uniqueCount="81">
  <si>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</si>
  <si>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</si>
  <si>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</si>
  <si>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</si>
  <si>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</si>
  <si>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</si>
  <si>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</si>
  <si>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</si>
  <si>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</si>
  <si>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</si>
  <si>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</si>
  <si>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</si>
  <si>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</si>
  <si>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</si>
  <si>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</si>
  <si>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</si>
  <si>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</si>
  <si>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</si>
  <si>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</si>
  <si>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</si>
  <si>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</si>
  <si>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</si>
  <si>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</si>
  <si>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</si>
  <si>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</si>
  <si>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</si>
  <si>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</si>
  <si>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</si>
  <si>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</si>
  <si>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</si>
  <si>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</si>
  <si>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Глава администрации</t>
  </si>
  <si>
    <t>99 9 00 00100</t>
  </si>
  <si>
    <t>Глава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</si>
  <si>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</si>
  <si>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</si>
  <si>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</si>
  <si>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</si>
  <si>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</si>
  <si>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</si>
  <si>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</si>
  <si>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</si>
  <si>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</si>
  <si>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</si>
  <si>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</si>
  <si>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</si>
  <si>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</si>
  <si>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</si>
  <si>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</si>
  <si>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</si>
  <si>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</si>
  <si>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</si>
  <si>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</si>
  <si>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</si>
  <si>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</si>
  <si>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</si>
  <si>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</si>
  <si>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</si>
  <si>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</si>
  <si>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</si>
  <si>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</si>
  <si>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</si>
  <si>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</si>
  <si>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</si>
  <si>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</si>
  <si>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к решению Совета</t>
  </si>
  <si>
    <t>сельского поселения "Мещура"</t>
  </si>
  <si>
    <t>Приложение № 6</t>
  </si>
  <si>
    <t>Приложение № 5</t>
  </si>
  <si>
    <t>от __.__.2018 г №4-_/_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</si>
  <si>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2019год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</si>
  <si>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</si>
  <si>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</si>
  <si>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</si>
  <si>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Выполнение других обязательств государства(Закупка товаров, работ и услуг для государственных (муниципальных) нужд)</t>
  </si>
  <si>
    <t>2020 г.</t>
  </si>
  <si>
    <t>2021 г.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</si>
  <si>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плановый период 2020 и 2021 годов</t>
  </si>
  <si>
    <t>Реализация народного проекта в сфере благоустройства территории, прошедших отбор в рамках проекта "Народный бюджет"</t>
  </si>
  <si>
    <t>22 3 1М S2480</t>
  </si>
  <si>
    <t>Реализация народного проекта в сфере благоустройства территории, прошедших отбор в рамках проекта "Народный бюджет"(Закупка товаров, работ и услуг для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</si>
</sst>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indexed="8"/>
      <name val="Arial Cyr"/>
      <charset val="204"/>
    </font>
    <font>
      <b/>
      <sz val="12"/>
      <color rgb="FF7030A0"/>
      <name val="Times New Roman"/>
      <family val="1"/>
      <charset val="204"/>
    </font>
    <font>
      <b/>
      <sz val="11"/>
      <color rgb="FF7030A0"/>
      <name val="Calibri"/>
      <family val="2"/>
      <scheme val="minor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/>
    <xf numFmtId="164" fontId="8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5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wrapText="1"/>
    </xf>
    <xf numFmtId="165" fontId="5" fillId="2" borderId="2" xfId="0" applyNumberFormat="1" applyFont="1" applyFill="1" applyBorder="1" applyAlignment="1"/>
    <xf numFmtId="0" fontId="0" fillId="0" borderId="0" xfId="0" applyAlignment="1"/>
    <xf numFmtId="164" fontId="5" fillId="2" borderId="2" xfId="0" applyNumberFormat="1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11" fillId="2" borderId="2" xfId="0" applyNumberFormat="1" applyFont="1" applyFill="1" applyBorder="1" applyAlignment="1">
      <alignment wrapText="1"/>
    </xf>
    <xf numFmtId="49" fontId="11" fillId="2" borderId="2" xfId="0" applyNumberFormat="1" applyFont="1" applyFill="1" applyBorder="1" applyAlignment="1">
      <alignment horizontal="center" wrapText="1"/>
    </xf>
    <xf numFmtId="165" fontId="11" fillId="2" borderId="2" xfId="0" applyNumberFormat="1" applyFont="1" applyFill="1" applyBorder="1" applyAlignment="1"/>
    <xf numFmtId="0" fontId="12" fillId="0" borderId="0" xfId="0" applyFont="1" applyAlignment="1"/>
    <xf numFmtId="49" fontId="8" fillId="2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wrapText="1"/>
    </xf>
    <xf numFmtId="165" fontId="8" fillId="2" borderId="2" xfId="0" applyNumberFormat="1" applyFont="1" applyFill="1" applyBorder="1" applyAlignment="1"/>
    <xf numFmtId="0" fontId="9" fillId="0" borderId="0" xfId="0" applyFont="1" applyAlignment="1"/>
    <xf numFmtId="49" fontId="16" fillId="2" borderId="2" xfId="0" applyNumberFormat="1" applyFont="1" applyFill="1" applyBorder="1" applyAlignment="1">
      <alignment wrapText="1"/>
    </xf>
    <xf numFmtId="49" fontId="16" fillId="2" borderId="2" xfId="0" applyNumberFormat="1" applyFont="1" applyFill="1" applyBorder="1" applyAlignment="1">
      <alignment horizontal="center" wrapText="1"/>
    </xf>
    <xf numFmtId="165" fontId="16" fillId="2" borderId="2" xfId="0" applyNumberFormat="1" applyFont="1" applyFill="1" applyBorder="1" applyAlignment="1"/>
    <xf numFmtId="0" fontId="17" fillId="0" borderId="0" xfId="0" applyFont="1" applyAlignment="1"/>
    <xf numFmtId="49" fontId="13" fillId="2" borderId="2" xfId="0" applyNumberFormat="1" applyFont="1" applyFill="1" applyBorder="1" applyAlignment="1">
      <alignment wrapText="1"/>
    </xf>
    <xf numFmtId="49" fontId="13" fillId="2" borderId="2" xfId="0" applyNumberFormat="1" applyFont="1" applyFill="1" applyBorder="1" applyAlignment="1">
      <alignment horizontal="center" wrapText="1"/>
    </xf>
    <xf numFmtId="165" fontId="13" fillId="2" borderId="2" xfId="0" applyNumberFormat="1" applyFont="1" applyFill="1" applyBorder="1" applyAlignment="1"/>
    <xf numFmtId="0" fontId="14" fillId="0" borderId="0" xfId="0" applyFont="1" applyAlignment="1"/>
    <xf numFmtId="164" fontId="8" fillId="2" borderId="2" xfId="0" applyNumberFormat="1" applyFont="1" applyFill="1" applyBorder="1" applyAlignment="1">
      <alignment wrapText="1"/>
    </xf>
    <xf numFmtId="49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view="pageBreakPreview" topLeftCell="A19" zoomScaleNormal="100" zoomScaleSheetLayoutView="100" workbookViewId="0">
      <selection activeCell="B24" sqref="B24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7" t="s">
        <v>68</v>
      </c>
    </row>
    <row r="2" spans="1:21" ht="15.6" x14ac:dyDescent="0.3">
      <c r="D2" s="27" t="s">
        <v>65</v>
      </c>
    </row>
    <row r="3" spans="1:21" ht="15.6" x14ac:dyDescent="0.3">
      <c r="D3" s="27" t="s">
        <v>66</v>
      </c>
    </row>
    <row r="4" spans="1:21" ht="15.6" x14ac:dyDescent="0.3">
      <c r="D4" s="27" t="s">
        <v>69</v>
      </c>
    </row>
    <row r="5" spans="1:21" ht="14.4" x14ac:dyDescent="0.3"/>
    <row r="6" spans="1:21" ht="17.399999999999999" customHeight="1" x14ac:dyDescent="0.3">
      <c r="A6" s="59" t="s">
        <v>70</v>
      </c>
      <c r="B6" s="59"/>
      <c r="C6" s="59"/>
      <c r="D6" s="59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</row>
    <row r="7" spans="1:21" ht="14.4" x14ac:dyDescent="0.3">
      <c r="A7" s="59"/>
      <c r="B7" s="59"/>
      <c r="C7" s="59"/>
      <c r="D7" s="59"/>
    </row>
    <row r="8" spans="1:21" ht="26.4" customHeight="1" x14ac:dyDescent="0.3">
      <c r="A8" s="59"/>
      <c r="B8" s="59"/>
      <c r="C8" s="59"/>
      <c r="D8" s="59"/>
    </row>
    <row r="9" spans="1:21" ht="14.4" x14ac:dyDescent="0.3"/>
    <row r="10" spans="1:21" ht="19.5" customHeight="1" x14ac:dyDescent="0.3">
      <c r="A10" s="1"/>
      <c r="B10" s="1"/>
      <c r="C10" s="1"/>
      <c r="D10" s="9" t="s">
        <v>0</v>
      </c>
    </row>
    <row r="11" spans="1:21" ht="14.4" customHeight="1" x14ac:dyDescent="0.3">
      <c r="A11" s="58" t="s">
        <v>6</v>
      </c>
      <c r="B11" s="58" t="s">
        <v>4</v>
      </c>
      <c r="C11" s="58" t="s">
        <v>5</v>
      </c>
      <c r="D11" s="58" t="s">
        <v>1</v>
      </c>
    </row>
    <row r="12" spans="1:21" ht="14.4" customHeight="1" x14ac:dyDescent="0.3">
      <c r="A12" s="58"/>
      <c r="B12" s="58" t="s">
        <v>2</v>
      </c>
      <c r="C12" s="58" t="s">
        <v>3</v>
      </c>
      <c r="D12" s="58"/>
    </row>
    <row r="13" spans="1:21" ht="14.4" x14ac:dyDescent="0.3">
      <c r="A13" s="10">
        <v>1</v>
      </c>
      <c r="B13" s="10">
        <v>2</v>
      </c>
      <c r="C13" s="10">
        <v>3</v>
      </c>
      <c r="D13" s="10">
        <v>4</v>
      </c>
    </row>
    <row r="14" spans="1:21" ht="16.649999999999999" customHeight="1" x14ac:dyDescent="0.3">
      <c r="A14" s="4" t="s">
        <v>7</v>
      </c>
      <c r="B14" s="3"/>
      <c r="C14" s="3"/>
      <c r="D14" s="22">
        <f>D15+D19+D30</f>
        <v>2117.145</v>
      </c>
    </row>
    <row r="15" spans="1:21" s="17" customFormat="1" ht="16.2" x14ac:dyDescent="0.3">
      <c r="A15" s="15" t="s">
        <v>8</v>
      </c>
      <c r="B15" s="16" t="s">
        <v>9</v>
      </c>
      <c r="C15" s="16"/>
      <c r="D15" s="23">
        <f>D16</f>
        <v>12</v>
      </c>
    </row>
    <row r="16" spans="1:21" s="20" customFormat="1" ht="15.6" x14ac:dyDescent="0.3">
      <c r="A16" s="18" t="s">
        <v>10</v>
      </c>
      <c r="B16" s="19" t="s">
        <v>11</v>
      </c>
      <c r="C16" s="19"/>
      <c r="D16" s="24">
        <f>D17</f>
        <v>12</v>
      </c>
    </row>
    <row r="17" spans="1:4" ht="15.6" x14ac:dyDescent="0.3">
      <c r="A17" s="6" t="s">
        <v>12</v>
      </c>
      <c r="B17" s="7" t="s">
        <v>13</v>
      </c>
      <c r="C17" s="7"/>
      <c r="D17" s="25">
        <f>D18</f>
        <v>12</v>
      </c>
    </row>
    <row r="18" spans="1:4" s="13" customFormat="1" ht="31.2" x14ac:dyDescent="0.3">
      <c r="A18" s="11" t="s">
        <v>14</v>
      </c>
      <c r="B18" s="12" t="s">
        <v>13</v>
      </c>
      <c r="C18" s="12" t="s">
        <v>15</v>
      </c>
      <c r="D18" s="26">
        <v>12</v>
      </c>
    </row>
    <row r="19" spans="1:4" s="17" customFormat="1" ht="32.4" x14ac:dyDescent="0.3">
      <c r="A19" s="15" t="s">
        <v>16</v>
      </c>
      <c r="B19" s="16" t="s">
        <v>17</v>
      </c>
      <c r="C19" s="16"/>
      <c r="D19" s="23">
        <f>D20</f>
        <v>173.39</v>
      </c>
    </row>
    <row r="20" spans="1:4" s="20" customFormat="1" ht="31.2" x14ac:dyDescent="0.3">
      <c r="A20" s="18" t="s">
        <v>18</v>
      </c>
      <c r="B20" s="19" t="s">
        <v>19</v>
      </c>
      <c r="C20" s="19"/>
      <c r="D20" s="24">
        <f>D21+D23+D25</f>
        <v>173.39</v>
      </c>
    </row>
    <row r="21" spans="1:4" ht="15.6" x14ac:dyDescent="0.3">
      <c r="A21" s="6" t="s">
        <v>20</v>
      </c>
      <c r="B21" s="7" t="s">
        <v>21</v>
      </c>
      <c r="C21" s="7"/>
      <c r="D21" s="25">
        <f>D22</f>
        <v>69.5</v>
      </c>
    </row>
    <row r="22" spans="1:4" s="13" customFormat="1" ht="31.2" x14ac:dyDescent="0.3">
      <c r="A22" s="11" t="s">
        <v>22</v>
      </c>
      <c r="B22" s="12" t="s">
        <v>21</v>
      </c>
      <c r="C22" s="12" t="s">
        <v>15</v>
      </c>
      <c r="D22" s="26">
        <v>69.5</v>
      </c>
    </row>
    <row r="23" spans="1:4" ht="15.6" x14ac:dyDescent="0.3">
      <c r="A23" s="6" t="s">
        <v>23</v>
      </c>
      <c r="B23" s="7" t="s">
        <v>24</v>
      </c>
      <c r="C23" s="7"/>
      <c r="D23" s="25">
        <f>D24</f>
        <v>65</v>
      </c>
    </row>
    <row r="24" spans="1:4" s="13" customFormat="1" ht="31.2" x14ac:dyDescent="0.3">
      <c r="A24" s="11" t="s">
        <v>25</v>
      </c>
      <c r="B24" s="12" t="s">
        <v>24</v>
      </c>
      <c r="C24" s="12" t="s">
        <v>15</v>
      </c>
      <c r="D24" s="26">
        <v>65</v>
      </c>
    </row>
    <row r="25" spans="1:4" ht="31.2" x14ac:dyDescent="0.3">
      <c r="A25" s="6" t="s">
        <v>78</v>
      </c>
      <c r="B25" s="7" t="s">
        <v>79</v>
      </c>
      <c r="C25" s="7"/>
      <c r="D25" s="25">
        <f>D26</f>
        <v>38.89</v>
      </c>
    </row>
    <row r="26" spans="1:4" s="13" customFormat="1" ht="46.8" x14ac:dyDescent="0.3">
      <c r="A26" s="11" t="s">
        <v>80</v>
      </c>
      <c r="B26" s="12" t="s">
        <v>79</v>
      </c>
      <c r="C26" s="12" t="s">
        <v>15</v>
      </c>
      <c r="D26" s="26">
        <v>38.89</v>
      </c>
    </row>
    <row r="27" spans="1:4" ht="15.6" hidden="1" x14ac:dyDescent="0.3">
      <c r="A27" s="6" t="s">
        <v>26</v>
      </c>
      <c r="B27" s="7" t="s">
        <v>27</v>
      </c>
      <c r="C27" s="7"/>
      <c r="D27" s="25"/>
    </row>
    <row r="28" spans="1:4" s="13" customFormat="1" ht="31.2" hidden="1" x14ac:dyDescent="0.3">
      <c r="A28" s="11" t="s">
        <v>28</v>
      </c>
      <c r="B28" s="12" t="s">
        <v>27</v>
      </c>
      <c r="C28" s="12" t="s">
        <v>15</v>
      </c>
      <c r="D28" s="26"/>
    </row>
    <row r="29" spans="1:4" ht="15.6" x14ac:dyDescent="0.3">
      <c r="A29" s="6"/>
      <c r="B29" s="7"/>
      <c r="C29" s="7"/>
      <c r="D29" s="25"/>
    </row>
    <row r="30" spans="1:4" s="14" customFormat="1" ht="16.2" x14ac:dyDescent="0.3">
      <c r="A30" s="15" t="s">
        <v>29</v>
      </c>
      <c r="B30" s="16" t="s">
        <v>30</v>
      </c>
      <c r="C30" s="16"/>
      <c r="D30" s="23">
        <f>D31+D33+D36+D40+D43+D47+D49+D38</f>
        <v>1931.7550000000001</v>
      </c>
    </row>
    <row r="31" spans="1:4" ht="15.6" x14ac:dyDescent="0.3">
      <c r="A31" s="6" t="s">
        <v>31</v>
      </c>
      <c r="B31" s="7" t="s">
        <v>32</v>
      </c>
      <c r="C31" s="7"/>
      <c r="D31" s="25">
        <f>D32</f>
        <v>640.22199999999998</v>
      </c>
    </row>
    <row r="32" spans="1:4" s="13" customFormat="1" ht="46.8" x14ac:dyDescent="0.3">
      <c r="A32" s="11" t="s">
        <v>33</v>
      </c>
      <c r="B32" s="12" t="s">
        <v>32</v>
      </c>
      <c r="C32" s="12" t="s">
        <v>34</v>
      </c>
      <c r="D32" s="26">
        <v>640.22199999999998</v>
      </c>
    </row>
    <row r="33" spans="1:4" ht="31.2" x14ac:dyDescent="0.3">
      <c r="A33" s="6" t="s">
        <v>35</v>
      </c>
      <c r="B33" s="7" t="s">
        <v>36</v>
      </c>
      <c r="C33" s="7"/>
      <c r="D33" s="25">
        <f>D34+D35</f>
        <v>59.734000000000002</v>
      </c>
    </row>
    <row r="34" spans="1:4" s="13" customFormat="1" ht="62.4" x14ac:dyDescent="0.3">
      <c r="A34" s="21" t="s">
        <v>37</v>
      </c>
      <c r="B34" s="12" t="s">
        <v>36</v>
      </c>
      <c r="C34" s="12" t="s">
        <v>34</v>
      </c>
      <c r="D34" s="26">
        <v>20.079999999999998</v>
      </c>
    </row>
    <row r="35" spans="1:4" s="13" customFormat="1" ht="31.2" x14ac:dyDescent="0.3">
      <c r="A35" s="11" t="s">
        <v>38</v>
      </c>
      <c r="B35" s="12" t="s">
        <v>36</v>
      </c>
      <c r="C35" s="12" t="s">
        <v>15</v>
      </c>
      <c r="D35" s="26">
        <v>39.654000000000003</v>
      </c>
    </row>
    <row r="36" spans="1:4" ht="31.2" x14ac:dyDescent="0.3">
      <c r="A36" s="6" t="s">
        <v>39</v>
      </c>
      <c r="B36" s="7" t="s">
        <v>40</v>
      </c>
      <c r="C36" s="7"/>
      <c r="D36" s="25">
        <f>D37</f>
        <v>2.597</v>
      </c>
    </row>
    <row r="37" spans="1:4" s="13" customFormat="1" ht="31.2" x14ac:dyDescent="0.3">
      <c r="A37" s="11" t="s">
        <v>41</v>
      </c>
      <c r="B37" s="12" t="s">
        <v>40</v>
      </c>
      <c r="C37" s="12" t="s">
        <v>15</v>
      </c>
      <c r="D37" s="26">
        <v>2.597</v>
      </c>
    </row>
    <row r="38" spans="1:4" s="57" customFormat="1" ht="31.2" x14ac:dyDescent="0.3">
      <c r="A38" s="54" t="s">
        <v>71</v>
      </c>
      <c r="B38" s="55" t="s">
        <v>73</v>
      </c>
      <c r="C38" s="55"/>
      <c r="D38" s="56">
        <f>D39</f>
        <v>0.47799999999999998</v>
      </c>
    </row>
    <row r="39" spans="1:4" s="13" customFormat="1" ht="31.2" x14ac:dyDescent="0.3">
      <c r="A39" s="11" t="s">
        <v>72</v>
      </c>
      <c r="B39" s="12" t="s">
        <v>73</v>
      </c>
      <c r="C39" s="12" t="s">
        <v>51</v>
      </c>
      <c r="D39" s="26">
        <v>0.47799999999999998</v>
      </c>
    </row>
    <row r="40" spans="1:4" ht="62.4" x14ac:dyDescent="0.3">
      <c r="A40" s="8" t="s">
        <v>42</v>
      </c>
      <c r="B40" s="7" t="s">
        <v>43</v>
      </c>
      <c r="C40" s="7"/>
      <c r="D40" s="25">
        <f>D41+D42</f>
        <v>17.727</v>
      </c>
    </row>
    <row r="41" spans="1:4" s="13" customFormat="1" ht="109.2" x14ac:dyDescent="0.3">
      <c r="A41" s="21" t="s">
        <v>44</v>
      </c>
      <c r="B41" s="12" t="s">
        <v>43</v>
      </c>
      <c r="C41" s="12" t="s">
        <v>34</v>
      </c>
      <c r="D41" s="26">
        <v>10.891</v>
      </c>
    </row>
    <row r="42" spans="1:4" s="13" customFormat="1" ht="78" x14ac:dyDescent="0.3">
      <c r="A42" s="21" t="s">
        <v>45</v>
      </c>
      <c r="B42" s="12" t="s">
        <v>43</v>
      </c>
      <c r="C42" s="12" t="s">
        <v>15</v>
      </c>
      <c r="D42" s="26">
        <v>6.8360000000000003</v>
      </c>
    </row>
    <row r="43" spans="1:4" ht="46.8" x14ac:dyDescent="0.3">
      <c r="A43" s="6" t="s">
        <v>46</v>
      </c>
      <c r="B43" s="7" t="s">
        <v>47</v>
      </c>
      <c r="C43" s="7"/>
      <c r="D43" s="25">
        <f>D44+D45+D46</f>
        <v>888.52700000000004</v>
      </c>
    </row>
    <row r="44" spans="1:4" s="13" customFormat="1" ht="78" x14ac:dyDescent="0.3">
      <c r="A44" s="21" t="s">
        <v>48</v>
      </c>
      <c r="B44" s="12" t="s">
        <v>47</v>
      </c>
      <c r="C44" s="12" t="s">
        <v>34</v>
      </c>
      <c r="D44" s="26">
        <v>679.52700000000004</v>
      </c>
    </row>
    <row r="45" spans="1:4" s="13" customFormat="1" ht="62.4" x14ac:dyDescent="0.3">
      <c r="A45" s="21" t="s">
        <v>49</v>
      </c>
      <c r="B45" s="12" t="s">
        <v>47</v>
      </c>
      <c r="C45" s="12" t="s">
        <v>15</v>
      </c>
      <c r="D45" s="26">
        <v>209</v>
      </c>
    </row>
    <row r="46" spans="1:4" s="13" customFormat="1" ht="46.8" hidden="1" x14ac:dyDescent="0.3">
      <c r="A46" s="21" t="s">
        <v>50</v>
      </c>
      <c r="B46" s="12" t="s">
        <v>47</v>
      </c>
      <c r="C46" s="12" t="s">
        <v>51</v>
      </c>
      <c r="D46" s="26">
        <v>0</v>
      </c>
    </row>
    <row r="47" spans="1:4" ht="31.2" x14ac:dyDescent="0.3">
      <c r="A47" s="6" t="s">
        <v>52</v>
      </c>
      <c r="B47" s="7" t="s">
        <v>53</v>
      </c>
      <c r="C47" s="7"/>
      <c r="D47" s="25">
        <f>D48</f>
        <v>1</v>
      </c>
    </row>
    <row r="48" spans="1:4" s="13" customFormat="1" ht="31.2" x14ac:dyDescent="0.3">
      <c r="A48" s="11" t="s">
        <v>54</v>
      </c>
      <c r="B48" s="12" t="s">
        <v>53</v>
      </c>
      <c r="C48" s="12" t="s">
        <v>55</v>
      </c>
      <c r="D48" s="26">
        <v>1</v>
      </c>
    </row>
    <row r="49" spans="1:4" ht="15.6" x14ac:dyDescent="0.3">
      <c r="A49" s="54" t="s">
        <v>56</v>
      </c>
      <c r="B49" s="7" t="s">
        <v>57</v>
      </c>
      <c r="C49" s="7"/>
      <c r="D49" s="25">
        <f>D51+D52+D50</f>
        <v>321.47000000000003</v>
      </c>
    </row>
    <row r="50" spans="1:4" s="13" customFormat="1" ht="31.2" x14ac:dyDescent="0.3">
      <c r="A50" s="11" t="s">
        <v>74</v>
      </c>
      <c r="B50" s="12" t="s">
        <v>57</v>
      </c>
      <c r="C50" s="12" t="s">
        <v>15</v>
      </c>
      <c r="D50" s="26">
        <v>2</v>
      </c>
    </row>
    <row r="51" spans="1:4" s="13" customFormat="1" ht="15.6" x14ac:dyDescent="0.3">
      <c r="A51" s="11" t="s">
        <v>58</v>
      </c>
      <c r="B51" s="12" t="s">
        <v>57</v>
      </c>
      <c r="C51" s="12" t="s">
        <v>59</v>
      </c>
      <c r="D51" s="26">
        <v>315.47000000000003</v>
      </c>
    </row>
    <row r="52" spans="1:4" s="13" customFormat="1" ht="15.6" x14ac:dyDescent="0.3">
      <c r="A52" s="11" t="s">
        <v>60</v>
      </c>
      <c r="B52" s="12" t="s">
        <v>57</v>
      </c>
      <c r="C52" s="12" t="s">
        <v>55</v>
      </c>
      <c r="D52" s="26">
        <v>4</v>
      </c>
    </row>
  </sheetData>
  <mergeCells count="5">
    <mergeCell ref="C11:C12"/>
    <mergeCell ref="B11:B12"/>
    <mergeCell ref="A6:D8"/>
    <mergeCell ref="A11:A12"/>
    <mergeCell ref="D11:D12"/>
  </mergeCells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view="pageBreakPreview" zoomScaleNormal="100" zoomScaleSheetLayoutView="100" workbookViewId="0">
      <selection activeCell="B20" sqref="B20"/>
    </sheetView>
  </sheetViews>
  <sheetFormatPr defaultRowHeight="10.199999999999999" customHeight="1" x14ac:dyDescent="0.3"/>
  <cols>
    <col min="1" max="1" width="91.5546875" customWidth="1"/>
    <col min="2" max="2" width="18.5546875" style="29" customWidth="1"/>
    <col min="3" max="3" width="12.77734375" style="29" customWidth="1"/>
    <col min="4" max="5" width="16.6640625" customWidth="1"/>
    <col min="6" max="6" width="8" hidden="1"/>
  </cols>
  <sheetData>
    <row r="1" spans="1:20" ht="19.2" customHeight="1" x14ac:dyDescent="0.3">
      <c r="E1" s="27" t="s">
        <v>67</v>
      </c>
    </row>
    <row r="2" spans="1:20" ht="17.399999999999999" customHeight="1" x14ac:dyDescent="0.3">
      <c r="E2" s="27" t="s">
        <v>65</v>
      </c>
    </row>
    <row r="3" spans="1:20" ht="17.399999999999999" customHeight="1" x14ac:dyDescent="0.3">
      <c r="E3" s="27" t="s">
        <v>66</v>
      </c>
    </row>
    <row r="4" spans="1:20" ht="17.399999999999999" customHeight="1" x14ac:dyDescent="0.3">
      <c r="E4" s="27" t="s">
        <v>69</v>
      </c>
    </row>
    <row r="6" spans="1:20" ht="17.399999999999999" customHeight="1" x14ac:dyDescent="0.3">
      <c r="A6" s="59" t="s">
        <v>77</v>
      </c>
      <c r="B6" s="59"/>
      <c r="C6" s="59"/>
      <c r="D6" s="59"/>
      <c r="E6" s="59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10.199999999999999" customHeight="1" x14ac:dyDescent="0.3">
      <c r="A7" s="59"/>
      <c r="B7" s="59"/>
      <c r="C7" s="59"/>
      <c r="D7" s="59"/>
      <c r="E7" s="59"/>
    </row>
    <row r="8" spans="1:20" ht="10.199999999999999" customHeight="1" x14ac:dyDescent="0.3">
      <c r="A8" s="59"/>
      <c r="B8" s="59"/>
      <c r="C8" s="59"/>
      <c r="D8" s="59"/>
      <c r="E8" s="59"/>
    </row>
    <row r="9" spans="1:20" ht="18" customHeight="1" x14ac:dyDescent="0.3">
      <c r="A9" s="59"/>
      <c r="B9" s="59"/>
      <c r="C9" s="59"/>
      <c r="D9" s="59"/>
      <c r="E9" s="59"/>
    </row>
    <row r="10" spans="1:20" ht="14.4" x14ac:dyDescent="0.3"/>
    <row r="11" spans="1:20" ht="19.5" customHeight="1" x14ac:dyDescent="0.3">
      <c r="A11" s="1"/>
      <c r="B11" s="1"/>
      <c r="C11" s="1"/>
      <c r="D11" s="1"/>
      <c r="E11" s="31" t="s">
        <v>0</v>
      </c>
      <c r="F11" s="1"/>
    </row>
    <row r="12" spans="1:20" ht="14.4" customHeight="1" x14ac:dyDescent="0.3">
      <c r="A12" s="58" t="s">
        <v>6</v>
      </c>
      <c r="B12" s="58" t="s">
        <v>4</v>
      </c>
      <c r="C12" s="58" t="s">
        <v>5</v>
      </c>
      <c r="D12" s="60" t="s">
        <v>75</v>
      </c>
      <c r="E12" s="60" t="s">
        <v>76</v>
      </c>
      <c r="F12" s="58" t="s">
        <v>6</v>
      </c>
    </row>
    <row r="13" spans="1:20" ht="14.4" x14ac:dyDescent="0.3">
      <c r="A13" s="58"/>
      <c r="B13" s="58" t="s">
        <v>2</v>
      </c>
      <c r="C13" s="58" t="s">
        <v>3</v>
      </c>
      <c r="D13" s="58" t="s">
        <v>1</v>
      </c>
      <c r="E13" s="58" t="s">
        <v>1</v>
      </c>
      <c r="F13" s="58"/>
    </row>
    <row r="14" spans="1:20" ht="14.4" x14ac:dyDescent="0.3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2"/>
    </row>
    <row r="15" spans="1:20" ht="15.6" x14ac:dyDescent="0.3">
      <c r="A15" s="4" t="s">
        <v>7</v>
      </c>
      <c r="B15" s="3"/>
      <c r="C15" s="3"/>
      <c r="D15" s="5">
        <f>D16+D20+D27</f>
        <v>2070.9210000000003</v>
      </c>
      <c r="E15" s="5">
        <f>E16+E20+E27</f>
        <v>2180.6770000000001</v>
      </c>
      <c r="F15" s="4" t="s">
        <v>7</v>
      </c>
    </row>
    <row r="16" spans="1:20" s="40" customFormat="1" ht="24" customHeight="1" x14ac:dyDescent="0.35">
      <c r="A16" s="37" t="s">
        <v>8</v>
      </c>
      <c r="B16" s="38" t="s">
        <v>9</v>
      </c>
      <c r="C16" s="38"/>
      <c r="D16" s="39">
        <f t="shared" ref="D16:E18" si="0">D17</f>
        <v>12</v>
      </c>
      <c r="E16" s="39">
        <f t="shared" si="0"/>
        <v>12</v>
      </c>
      <c r="F16" s="37" t="s">
        <v>8</v>
      </c>
    </row>
    <row r="17" spans="1:6" s="52" customFormat="1" ht="13.8" customHeight="1" x14ac:dyDescent="0.3">
      <c r="A17" s="49" t="s">
        <v>10</v>
      </c>
      <c r="B17" s="50" t="s">
        <v>11</v>
      </c>
      <c r="C17" s="50"/>
      <c r="D17" s="51">
        <f t="shared" si="0"/>
        <v>12</v>
      </c>
      <c r="E17" s="51">
        <f t="shared" si="0"/>
        <v>12</v>
      </c>
      <c r="F17" s="49" t="s">
        <v>10</v>
      </c>
    </row>
    <row r="18" spans="1:6" s="34" customFormat="1" ht="31.2" customHeight="1" x14ac:dyDescent="0.3">
      <c r="A18" s="32" t="s">
        <v>12</v>
      </c>
      <c r="B18" s="36" t="s">
        <v>13</v>
      </c>
      <c r="C18" s="36"/>
      <c r="D18" s="33">
        <f t="shared" si="0"/>
        <v>12</v>
      </c>
      <c r="E18" s="33">
        <f t="shared" si="0"/>
        <v>12</v>
      </c>
      <c r="F18" s="32" t="s">
        <v>12</v>
      </c>
    </row>
    <row r="19" spans="1:6" s="44" customFormat="1" ht="31.2" customHeight="1" x14ac:dyDescent="0.3">
      <c r="A19" s="41" t="s">
        <v>14</v>
      </c>
      <c r="B19" s="42" t="s">
        <v>13</v>
      </c>
      <c r="C19" s="42" t="s">
        <v>15</v>
      </c>
      <c r="D19" s="43">
        <v>12</v>
      </c>
      <c r="E19" s="43">
        <v>12</v>
      </c>
      <c r="F19" s="41" t="s">
        <v>14</v>
      </c>
    </row>
    <row r="20" spans="1:6" s="40" customFormat="1" ht="31.2" customHeight="1" x14ac:dyDescent="0.35">
      <c r="A20" s="37" t="s">
        <v>16</v>
      </c>
      <c r="B20" s="38" t="s">
        <v>17</v>
      </c>
      <c r="C20" s="38"/>
      <c r="D20" s="39">
        <f>D21</f>
        <v>100</v>
      </c>
      <c r="E20" s="39">
        <f>E21</f>
        <v>99</v>
      </c>
      <c r="F20" s="37" t="s">
        <v>16</v>
      </c>
    </row>
    <row r="21" spans="1:6" s="52" customFormat="1" ht="31.2" customHeight="1" x14ac:dyDescent="0.3">
      <c r="A21" s="49" t="s">
        <v>18</v>
      </c>
      <c r="B21" s="50" t="s">
        <v>19</v>
      </c>
      <c r="C21" s="50"/>
      <c r="D21" s="51">
        <f>D22+D24</f>
        <v>100</v>
      </c>
      <c r="E21" s="51">
        <f>E22+E24</f>
        <v>99</v>
      </c>
      <c r="F21" s="49" t="s">
        <v>18</v>
      </c>
    </row>
    <row r="22" spans="1:6" s="34" customFormat="1" ht="19.8" customHeight="1" x14ac:dyDescent="0.3">
      <c r="A22" s="32" t="s">
        <v>20</v>
      </c>
      <c r="B22" s="36" t="s">
        <v>21</v>
      </c>
      <c r="C22" s="36"/>
      <c r="D22" s="33">
        <f>D23</f>
        <v>50</v>
      </c>
      <c r="E22" s="33">
        <f>E23</f>
        <v>49</v>
      </c>
      <c r="F22" s="32" t="s">
        <v>20</v>
      </c>
    </row>
    <row r="23" spans="1:6" s="44" customFormat="1" ht="31.2" customHeight="1" x14ac:dyDescent="0.3">
      <c r="A23" s="41" t="s">
        <v>22</v>
      </c>
      <c r="B23" s="42" t="s">
        <v>21</v>
      </c>
      <c r="C23" s="42" t="s">
        <v>15</v>
      </c>
      <c r="D23" s="43">
        <v>50</v>
      </c>
      <c r="E23" s="43">
        <v>49</v>
      </c>
      <c r="F23" s="41" t="s">
        <v>22</v>
      </c>
    </row>
    <row r="24" spans="1:6" s="34" customFormat="1" ht="14.4" customHeight="1" x14ac:dyDescent="0.3">
      <c r="A24" s="32" t="s">
        <v>23</v>
      </c>
      <c r="B24" s="36" t="s">
        <v>24</v>
      </c>
      <c r="C24" s="36"/>
      <c r="D24" s="33">
        <f>D25</f>
        <v>50</v>
      </c>
      <c r="E24" s="33">
        <f>E25</f>
        <v>50</v>
      </c>
      <c r="F24" s="32" t="s">
        <v>23</v>
      </c>
    </row>
    <row r="25" spans="1:6" s="44" customFormat="1" ht="31.2" customHeight="1" x14ac:dyDescent="0.3">
      <c r="A25" s="41" t="s">
        <v>25</v>
      </c>
      <c r="B25" s="42" t="s">
        <v>24</v>
      </c>
      <c r="C25" s="42" t="s">
        <v>15</v>
      </c>
      <c r="D25" s="43">
        <v>50</v>
      </c>
      <c r="E25" s="43">
        <v>50</v>
      </c>
      <c r="F25" s="41" t="s">
        <v>25</v>
      </c>
    </row>
    <row r="26" spans="1:6" s="34" customFormat="1" ht="15.6" x14ac:dyDescent="0.3">
      <c r="A26" s="32"/>
      <c r="B26" s="36"/>
      <c r="C26" s="36"/>
      <c r="D26" s="33"/>
      <c r="E26" s="33"/>
      <c r="F26" s="32"/>
    </row>
    <row r="27" spans="1:6" s="48" customFormat="1" ht="16.2" customHeight="1" x14ac:dyDescent="0.3">
      <c r="A27" s="45" t="s">
        <v>29</v>
      </c>
      <c r="B27" s="46" t="s">
        <v>30</v>
      </c>
      <c r="C27" s="46"/>
      <c r="D27" s="47">
        <f>D28+D30+D33+D37+D40+D44+D47+D49+D35</f>
        <v>1958.921</v>
      </c>
      <c r="E27" s="47">
        <f>E28+E30+E33+E37+E40+E44+E47+E49+E35</f>
        <v>2069.6770000000001</v>
      </c>
      <c r="F27" s="45" t="s">
        <v>29</v>
      </c>
    </row>
    <row r="28" spans="1:6" s="34" customFormat="1" ht="16.8" customHeight="1" x14ac:dyDescent="0.3">
      <c r="A28" s="32" t="s">
        <v>31</v>
      </c>
      <c r="B28" s="36" t="s">
        <v>32</v>
      </c>
      <c r="C28" s="36"/>
      <c r="D28" s="33">
        <f>D29</f>
        <v>640.22199999999998</v>
      </c>
      <c r="E28" s="33">
        <f>E29</f>
        <v>640.22199999999998</v>
      </c>
      <c r="F28" s="32" t="s">
        <v>31</v>
      </c>
    </row>
    <row r="29" spans="1:6" s="44" customFormat="1" ht="51" customHeight="1" x14ac:dyDescent="0.3">
      <c r="A29" s="41" t="s">
        <v>33</v>
      </c>
      <c r="B29" s="42" t="s">
        <v>32</v>
      </c>
      <c r="C29" s="42" t="s">
        <v>34</v>
      </c>
      <c r="D29" s="43">
        <v>640.22199999999998</v>
      </c>
      <c r="E29" s="43">
        <v>640.22199999999998</v>
      </c>
      <c r="F29" s="41" t="s">
        <v>33</v>
      </c>
    </row>
    <row r="30" spans="1:6" s="34" customFormat="1" ht="37.799999999999997" customHeight="1" x14ac:dyDescent="0.3">
      <c r="A30" s="32" t="s">
        <v>35</v>
      </c>
      <c r="B30" s="36" t="s">
        <v>36</v>
      </c>
      <c r="C30" s="36"/>
      <c r="D30" s="33">
        <f>D31+D32</f>
        <v>59.734000000000002</v>
      </c>
      <c r="E30" s="33">
        <f>E31+E32</f>
        <v>59.734000000000002</v>
      </c>
      <c r="F30" s="32" t="s">
        <v>35</v>
      </c>
    </row>
    <row r="31" spans="1:6" s="44" customFormat="1" ht="69.599999999999994" customHeight="1" x14ac:dyDescent="0.3">
      <c r="A31" s="53" t="s">
        <v>37</v>
      </c>
      <c r="B31" s="42" t="s">
        <v>36</v>
      </c>
      <c r="C31" s="42" t="s">
        <v>34</v>
      </c>
      <c r="D31" s="43">
        <v>20.079999999999998</v>
      </c>
      <c r="E31" s="43">
        <v>20.079999999999998</v>
      </c>
      <c r="F31" s="53" t="s">
        <v>37</v>
      </c>
    </row>
    <row r="32" spans="1:6" s="44" customFormat="1" ht="57" customHeight="1" x14ac:dyDescent="0.3">
      <c r="A32" s="41" t="s">
        <v>38</v>
      </c>
      <c r="B32" s="42" t="s">
        <v>36</v>
      </c>
      <c r="C32" s="42" t="s">
        <v>15</v>
      </c>
      <c r="D32" s="43">
        <v>39.654000000000003</v>
      </c>
      <c r="E32" s="43">
        <v>39.654000000000003</v>
      </c>
      <c r="F32" s="41" t="s">
        <v>38</v>
      </c>
    </row>
    <row r="33" spans="1:6" s="34" customFormat="1" ht="37.799999999999997" customHeight="1" x14ac:dyDescent="0.3">
      <c r="A33" s="32" t="s">
        <v>39</v>
      </c>
      <c r="B33" s="36" t="s">
        <v>40</v>
      </c>
      <c r="C33" s="36"/>
      <c r="D33" s="33">
        <f>D34</f>
        <v>2.597</v>
      </c>
      <c r="E33" s="33">
        <v>2.597</v>
      </c>
      <c r="F33" s="32" t="s">
        <v>39</v>
      </c>
    </row>
    <row r="34" spans="1:6" s="44" customFormat="1" ht="56.4" customHeight="1" x14ac:dyDescent="0.3">
      <c r="A34" s="41" t="s">
        <v>41</v>
      </c>
      <c r="B34" s="42" t="s">
        <v>40</v>
      </c>
      <c r="C34" s="42" t="s">
        <v>15</v>
      </c>
      <c r="D34" s="43">
        <v>2.597</v>
      </c>
      <c r="E34" s="43">
        <v>2.5790000000000002</v>
      </c>
      <c r="F34" s="41" t="s">
        <v>41</v>
      </c>
    </row>
    <row r="35" spans="1:6" s="44" customFormat="1" ht="56.4" customHeight="1" x14ac:dyDescent="0.3">
      <c r="A35" s="54" t="s">
        <v>71</v>
      </c>
      <c r="B35" s="55" t="s">
        <v>73</v>
      </c>
      <c r="C35" s="55"/>
      <c r="D35" s="43">
        <f>D36</f>
        <v>0.47799999999999998</v>
      </c>
      <c r="E35" s="43">
        <f>E36</f>
        <v>0.47799999999999998</v>
      </c>
      <c r="F35" s="41"/>
    </row>
    <row r="36" spans="1:6" s="44" customFormat="1" ht="56.4" customHeight="1" x14ac:dyDescent="0.3">
      <c r="A36" s="11" t="s">
        <v>72</v>
      </c>
      <c r="B36" s="12" t="s">
        <v>73</v>
      </c>
      <c r="C36" s="12" t="s">
        <v>51</v>
      </c>
      <c r="D36" s="43">
        <v>0.47799999999999998</v>
      </c>
      <c r="E36" s="43">
        <v>0.47799999999999998</v>
      </c>
      <c r="F36" s="41"/>
    </row>
    <row r="37" spans="1:6" s="34" customFormat="1" ht="78" customHeight="1" x14ac:dyDescent="0.3">
      <c r="A37" s="35" t="s">
        <v>42</v>
      </c>
      <c r="B37" s="36" t="s">
        <v>43</v>
      </c>
      <c r="C37" s="36"/>
      <c r="D37" s="33">
        <f>D38+D39</f>
        <v>18.059999999999999</v>
      </c>
      <c r="E37" s="33">
        <f>E38+E39</f>
        <v>18.059999999999999</v>
      </c>
      <c r="F37" s="35" t="s">
        <v>42</v>
      </c>
    </row>
    <row r="38" spans="1:6" s="44" customFormat="1" ht="122.4" customHeight="1" x14ac:dyDescent="0.3">
      <c r="A38" s="53" t="s">
        <v>44</v>
      </c>
      <c r="B38" s="42" t="s">
        <v>43</v>
      </c>
      <c r="C38" s="42" t="s">
        <v>34</v>
      </c>
      <c r="D38" s="43">
        <v>10.891</v>
      </c>
      <c r="E38" s="43">
        <v>10.891</v>
      </c>
      <c r="F38" s="53" t="s">
        <v>44</v>
      </c>
    </row>
    <row r="39" spans="1:6" s="44" customFormat="1" ht="109.2" customHeight="1" x14ac:dyDescent="0.3">
      <c r="A39" s="53" t="s">
        <v>45</v>
      </c>
      <c r="B39" s="42" t="s">
        <v>43</v>
      </c>
      <c r="C39" s="42" t="s">
        <v>15</v>
      </c>
      <c r="D39" s="43">
        <v>7.1689999999999996</v>
      </c>
      <c r="E39" s="43">
        <v>7.1689999999999996</v>
      </c>
      <c r="F39" s="53" t="s">
        <v>45</v>
      </c>
    </row>
    <row r="40" spans="1:6" s="34" customFormat="1" ht="43.8" customHeight="1" x14ac:dyDescent="0.3">
      <c r="A40" s="32" t="s">
        <v>46</v>
      </c>
      <c r="B40" s="36" t="s">
        <v>47</v>
      </c>
      <c r="C40" s="36"/>
      <c r="D40" s="33">
        <f>D41+D42+D43</f>
        <v>820.52700000000004</v>
      </c>
      <c r="E40" s="33">
        <f>E41+E42+E43</f>
        <v>819.52700000000004</v>
      </c>
      <c r="F40" s="32" t="s">
        <v>46</v>
      </c>
    </row>
    <row r="41" spans="1:6" s="44" customFormat="1" ht="99.6" customHeight="1" x14ac:dyDescent="0.3">
      <c r="A41" s="53" t="s">
        <v>48</v>
      </c>
      <c r="B41" s="42" t="s">
        <v>47</v>
      </c>
      <c r="C41" s="42" t="s">
        <v>34</v>
      </c>
      <c r="D41" s="43">
        <v>679.52700000000004</v>
      </c>
      <c r="E41" s="43">
        <v>679.52700000000004</v>
      </c>
      <c r="F41" s="53" t="s">
        <v>48</v>
      </c>
    </row>
    <row r="42" spans="1:6" s="44" customFormat="1" ht="65.400000000000006" customHeight="1" x14ac:dyDescent="0.3">
      <c r="A42" s="53" t="s">
        <v>49</v>
      </c>
      <c r="B42" s="42" t="s">
        <v>47</v>
      </c>
      <c r="C42" s="42" t="s">
        <v>15</v>
      </c>
      <c r="D42" s="43">
        <v>141</v>
      </c>
      <c r="E42" s="43">
        <v>140</v>
      </c>
      <c r="F42" s="53" t="s">
        <v>49</v>
      </c>
    </row>
    <row r="43" spans="1:6" s="44" customFormat="1" ht="68.400000000000006" customHeight="1" x14ac:dyDescent="0.3">
      <c r="A43" s="53" t="s">
        <v>50</v>
      </c>
      <c r="B43" s="42" t="s">
        <v>47</v>
      </c>
      <c r="C43" s="42" t="s">
        <v>51</v>
      </c>
      <c r="D43" s="43">
        <v>0</v>
      </c>
      <c r="E43" s="43">
        <v>0</v>
      </c>
      <c r="F43" s="53" t="s">
        <v>50</v>
      </c>
    </row>
    <row r="44" spans="1:6" s="34" customFormat="1" ht="16.8" customHeight="1" x14ac:dyDescent="0.3">
      <c r="A44" s="32" t="s">
        <v>56</v>
      </c>
      <c r="B44" s="36" t="s">
        <v>57</v>
      </c>
      <c r="C44" s="36"/>
      <c r="D44" s="33">
        <f>D45+D46</f>
        <v>315.47000000000003</v>
      </c>
      <c r="E44" s="33">
        <f>E45+E46</f>
        <v>315.47000000000003</v>
      </c>
      <c r="F44" s="32" t="s">
        <v>56</v>
      </c>
    </row>
    <row r="45" spans="1:6" s="44" customFormat="1" ht="33.6" customHeight="1" x14ac:dyDescent="0.3">
      <c r="A45" s="41" t="s">
        <v>58</v>
      </c>
      <c r="B45" s="42" t="s">
        <v>57</v>
      </c>
      <c r="C45" s="42" t="s">
        <v>59</v>
      </c>
      <c r="D45" s="43">
        <v>315.47000000000003</v>
      </c>
      <c r="E45" s="43">
        <v>315.47000000000003</v>
      </c>
      <c r="F45" s="41" t="s">
        <v>58</v>
      </c>
    </row>
    <row r="46" spans="1:6" s="44" customFormat="1" ht="27.6" hidden="1" customHeight="1" x14ac:dyDescent="0.3">
      <c r="A46" s="41" t="s">
        <v>60</v>
      </c>
      <c r="B46" s="42" t="s">
        <v>57</v>
      </c>
      <c r="C46" s="42" t="s">
        <v>55</v>
      </c>
      <c r="D46" s="43">
        <v>0</v>
      </c>
      <c r="E46" s="43">
        <v>0</v>
      </c>
      <c r="F46" s="41" t="s">
        <v>60</v>
      </c>
    </row>
    <row r="47" spans="1:6" ht="31.2" x14ac:dyDescent="0.3">
      <c r="A47" s="6" t="s">
        <v>52</v>
      </c>
      <c r="B47" s="7" t="s">
        <v>53</v>
      </c>
      <c r="C47" s="7"/>
      <c r="D47" s="25">
        <f>D48</f>
        <v>1</v>
      </c>
      <c r="E47" s="25">
        <f>E48</f>
        <v>1</v>
      </c>
    </row>
    <row r="48" spans="1:6" s="13" customFormat="1" ht="31.2" x14ac:dyDescent="0.3">
      <c r="A48" s="11" t="s">
        <v>54</v>
      </c>
      <c r="B48" s="12" t="s">
        <v>53</v>
      </c>
      <c r="C48" s="12" t="s">
        <v>55</v>
      </c>
      <c r="D48" s="26">
        <v>1</v>
      </c>
      <c r="E48" s="26">
        <v>1</v>
      </c>
    </row>
    <row r="49" spans="1:6" s="34" customFormat="1" ht="22.2" customHeight="1" x14ac:dyDescent="0.3">
      <c r="A49" s="32" t="s">
        <v>61</v>
      </c>
      <c r="B49" s="36" t="s">
        <v>62</v>
      </c>
      <c r="C49" s="36"/>
      <c r="D49" s="33">
        <f>D50</f>
        <v>100.833</v>
      </c>
      <c r="E49" s="33">
        <f>E50</f>
        <v>212.589</v>
      </c>
      <c r="F49" s="32" t="s">
        <v>61</v>
      </c>
    </row>
    <row r="50" spans="1:6" s="44" customFormat="1" ht="16.8" customHeight="1" x14ac:dyDescent="0.3">
      <c r="A50" s="41" t="s">
        <v>63</v>
      </c>
      <c r="B50" s="42" t="s">
        <v>62</v>
      </c>
      <c r="C50" s="42" t="s">
        <v>64</v>
      </c>
      <c r="D50" s="43">
        <v>100.833</v>
      </c>
      <c r="E50" s="43">
        <v>212.589</v>
      </c>
      <c r="F50" s="41" t="s">
        <v>63</v>
      </c>
    </row>
  </sheetData>
  <mergeCells count="7">
    <mergeCell ref="A6:E9"/>
    <mergeCell ref="A12:A13"/>
    <mergeCell ref="F12:F13"/>
    <mergeCell ref="E12:E13"/>
    <mergeCell ref="D12:D13"/>
    <mergeCell ref="C12:C13"/>
    <mergeCell ref="B12:B13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1-й год</vt:lpstr>
      <vt:lpstr>2-й и 3-й года</vt:lpstr>
      <vt:lpstr>Лист1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2018-11-08T10:54:16Z</cp:lastPrinted>
  <dcterms:created xsi:type="dcterms:W3CDTF">2016-11-14T13:30:51Z</dcterms:created>
  <dcterms:modified xsi:type="dcterms:W3CDTF">2018-12-10T07:48:58Z</dcterms:modified>
</cp:coreProperties>
</file>